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5(1)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C41" i="92" l="1"/>
  <c r="C39" i="92" l="1"/>
  <c r="C38" i="92" l="1"/>
  <c r="M41" i="92" l="1"/>
  <c r="L41" i="92"/>
  <c r="M39" i="92"/>
  <c r="M38" i="92" s="1"/>
  <c r="L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25" i="92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<sst xmlns="http://schemas.openxmlformats.org/spreadsheetml/2006/main" count="4479" uniqueCount="609">
  <si>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</si>
  <si>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</si>
  <si>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</si>
  <si>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</si>
  <si>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</si>
  <si>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</si>
  <si>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</si>
  <si>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</si>
  <si>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</si>
  <si>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</si>
  <si>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</si>
  <si>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</si>
  <si>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</si>
  <si>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</si>
  <si>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</si>
  <si>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</si>
  <si>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</si>
  <si>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</si>
  <si>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</si>
  <si>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</si>
  <si>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</si>
  <si>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</si>
  <si>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</si>
  <si>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</si>
  <si>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</si>
  <si>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</si>
  <si>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</si>
  <si>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</si>
  <si>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</si>
  <si>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</si>
  <si>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</si>
  <si>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</si>
  <si>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</si>
  <si>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</si>
  <si>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</si>
  <si>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</si>
  <si>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</si>
  <si>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</si>
  <si>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</si>
  <si>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</si>
  <si>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</si>
  <si>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</si>
  <si>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</si>
  <si>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</si>
  <si>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</si>
  <si>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</si>
  <si>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</si>
  <si>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</si>
  <si>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</si>
  <si>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</si>
  <si>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</si>
  <si>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</si>
  <si>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</si>
  <si>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</si>
  <si>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</si>
  <si>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</si>
  <si>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</si>
  <si>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</si>
  <si>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</si>
  <si>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</si>
  <si>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</si>
  <si>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</si>
  <si>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</si>
  <si>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</si>
  <si>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</si>
  <si>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</si>
  <si>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</si>
  <si>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</si>
  <si>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</si>
  <si>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</si>
  <si>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</si>
  <si>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</si>
  <si>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</si>
  <si>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</si>
  <si>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</si>
  <si>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</si>
  <si>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</si>
  <si>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</si>
  <si>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</si>
  <si>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</si>
  <si>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</si>
  <si>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</si>
  <si>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</si>
  <si>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</si>
  <si>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</si>
  <si>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</si>
  <si>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</si>
  <si>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</si>
  <si>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</si>
  <si>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</si>
  <si>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</si>
  <si>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</si>
  <si>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</si>
  <si>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</si>
  <si>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</si>
  <si>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</si>
  <si>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</si>
  <si>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</si>
  <si>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</si>
  <si>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</si>
  <si>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</si>
  <si>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</si>
  <si>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</si>
  <si>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</si>
  <si>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</si>
  <si>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</si>
  <si>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</si>
  <si>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</si>
  <si>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</si>
  <si>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</si>
  <si>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</si>
  <si>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</si>
  <si>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</si>
  <si>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</si>
  <si>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</si>
  <si>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</si>
  <si>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</si>
  <si>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</si>
  <si>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</si>
  <si>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</si>
  <si>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</si>
  <si>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</si>
  <si>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</si>
  <si>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</si>
  <si>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</si>
  <si>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</si>
  <si>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</si>
  <si>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</si>
  <si>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</si>
  <si>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</si>
  <si>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</si>
  <si>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</si>
  <si>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</si>
  <si>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</si>
  <si>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</si>
  <si>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</si>
  <si>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</si>
  <si>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</si>
  <si>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</si>
  <si>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</si>
  <si>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</si>
  <si>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</si>
  <si>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</si>
  <si>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</si>
  <si>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</si>
  <si>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</si>
  <si>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</si>
  <si>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</si>
  <si>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</si>
  <si>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</si>
  <si>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</si>
  <si>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</si>
  <si>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</si>
  <si>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</si>
  <si>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</si>
  <si>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</si>
  <si>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</si>
  <si>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</si>
  <si>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</si>
  <si>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</si>
  <si>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</si>
  <si>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</si>
  <si>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</si>
  <si>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</si>
  <si>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</si>
  <si>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</si>
  <si>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</si>
  <si>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</si>
  <si>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</si>
  <si>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</si>
  <si>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</si>
  <si>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</si>
  <si>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</si>
  <si>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</si>
  <si>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</si>
  <si>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</si>
  <si>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</si>
  <si>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</si>
  <si>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</si>
  <si>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</si>
  <si>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</si>
  <si>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</si>
  <si>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</si>
  <si>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</si>
  <si>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</si>
  <si>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</si>
  <si>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</si>
  <si>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</si>
  <si>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</si>
  <si>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</si>
  <si>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</si>
  <si>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</si>
  <si>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</si>
  <si>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</si>
  <si>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</si>
  <si>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</si>
  <si>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</si>
  <si>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</si>
  <si>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</si>
  <si>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</si>
  <si>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</si>
  <si>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</si>
  <si>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</si>
  <si>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</si>
  <si>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</si>
  <si>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</si>
  <si>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</si>
  <si>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</si>
  <si>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</si>
  <si>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</si>
  <si>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</si>
  <si>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</si>
  <si>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</si>
  <si>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</si>
  <si>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</si>
  <si>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</si>
  <si>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</si>
  <si>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</si>
  <si>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</si>
  <si>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</si>
  <si>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</si>
  <si>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</si>
  <si>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</si>
  <si>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</si>
  <si>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</si>
  <si>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</si>
  <si>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</si>
  <si>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</si>
  <si>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</si>
  <si>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</si>
  <si>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</si>
  <si>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</si>
  <si>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</si>
  <si>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</si>
  <si>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</si>
  <si>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</si>
  <si>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</si>
  <si>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</si>
  <si>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</si>
  <si>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</si>
  <si>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</si>
  <si>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</si>
  <si>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</si>
  <si>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</si>
  <si>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</si>
  <si>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</si>
  <si>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</si>
  <si>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</si>
  <si>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</si>
  <si>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</si>
  <si>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</si>
  <si>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</si>
  <si>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</si>
  <si>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</si>
  <si>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</si>
  <si>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</si>
  <si>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</si>
  <si>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</si>
  <si>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</si>
  <si>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</si>
  <si>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</si>
  <si>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</si>
  <si>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</si>
  <si>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</si>
  <si>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</si>
  <si>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</si>
  <si>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</si>
  <si>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</si>
  <si>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</si>
  <si>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</si>
  <si>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</si>
  <si>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</si>
  <si>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</si>
  <si>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</si>
  <si>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</si>
  <si>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</si>
  <si>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</si>
  <si>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</si>
  <si>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</si>
  <si>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</si>
  <si>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</si>
  <si>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</si>
  <si>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</si>
  <si>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</si>
  <si>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</si>
  <si>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</si>
  <si>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</si>
  <si>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</si>
  <si>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</si>
  <si>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</si>
  <si>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</si>
  <si>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</si>
  <si>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</si>
  <si>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</si>
  <si>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</si>
  <si>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</si>
  <si>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</si>
  <si>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</si>
  <si>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</si>
  <si>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</si>
  <si>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</si>
  <si>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</si>
  <si>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</si>
  <si>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</si>
  <si>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</si>
  <si>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</si>
  <si>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</si>
  <si>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</si>
  <si>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</si>
  <si>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</si>
  <si>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</si>
  <si>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</si>
  <si>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</si>
  <si>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</si>
  <si>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</si>
  <si>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</si>
  <si>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</si>
  <si>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</si>
  <si>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</si>
  <si>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</si>
  <si>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</si>
  <si>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</si>
  <si>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</si>
  <si>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</si>
  <si>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</si>
  <si>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</si>
  <si>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</si>
  <si>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</si>
  <si>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</si>
  <si>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</si>
  <si>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</si>
  <si>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</si>
  <si>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</si>
  <si>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</si>
  <si>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</si>
  <si>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</si>
  <si>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</si>
  <si>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</si>
  <si>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</si>
  <si>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</si>
  <si>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</si>
  <si>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</si>
  <si>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</si>
  <si>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</si>
  <si>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</si>
  <si>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</si>
  <si>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</si>
  <si>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</si>
  <si>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</si>
  <si>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</si>
  <si>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</si>
  <si>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</si>
  <si>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</si>
  <si>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</si>
  <si>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</si>
  <si>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</si>
  <si>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</si>
  <si>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</si>
  <si>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</si>
  <si>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</si>
  <si>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</si>
  <si>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</si>
  <si>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</si>
  <si>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</si>
  <si>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</si>
  <si>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</si>
  <si>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</si>
  <si>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</si>
  <si>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</si>
  <si>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</si>
  <si>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</si>
  <si>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</si>
  <si>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</si>
  <si>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</si>
  <si>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</si>
  <si>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</si>
  <si>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</si>
  <si>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</si>
  <si>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</si>
  <si>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</si>
  <si>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</si>
  <si>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</si>
  <si>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</si>
  <si>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</si>
  <si>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</si>
  <si>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</si>
  <si>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</si>
  <si>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</si>
  <si>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</si>
  <si>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</si>
  <si>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</si>
  <si>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</si>
  <si>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</si>
  <si>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</si>
  <si>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</si>
  <si>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</si>
  <si>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</si>
  <si>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</si>
  <si>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</si>
  <si>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</si>
  <si>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</si>
  <si>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</si>
  <si>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</si>
  <si>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</si>
  <si>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</si>
  <si>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</si>
  <si>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</si>
  <si>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</si>
  <si>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</si>
  <si>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</si>
  <si>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</si>
  <si>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</si>
  <si>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</si>
  <si>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</si>
  <si>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</si>
  <si>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</si>
  <si>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</si>
  <si>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</si>
  <si>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</si>
  <si>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</si>
  <si>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</si>
  <si>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</si>
  <si>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</si>
  <si>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</si>
  <si>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</si>
  <si>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</si>
  <si>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</si>
  <si>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</si>
  <si>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</si>
  <si>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</si>
  <si>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</si>
  <si>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</si>
  <si>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</si>
  <si>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</si>
  <si>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</si>
  <si>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</si>
  <si>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</si>
  <si>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</si>
  <si>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</si>
  <si>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</si>
  <si>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</si>
  <si>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</si>
  <si>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</si>
  <si>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</si>
  <si>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</si>
  <si>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</si>
  <si>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</si>
  <si>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</si>
  <si>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</si>
  <si>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</si>
  <si>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</si>
  <si>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</si>
  <si>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</si>
  <si>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</si>
  <si>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</si>
  <si>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</si>
  <si>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</si>
  <si>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</si>
  <si>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</si>
  <si>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</si>
  <si>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</si>
  <si>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</si>
  <si>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</si>
  <si>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</si>
  <si>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</si>
  <si>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</si>
  <si>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</si>
  <si>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</si>
  <si>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</si>
  <si>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</si>
  <si>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</si>
  <si>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</si>
  <si>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</si>
  <si>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</si>
  <si>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</si>
  <si>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</si>
  <si>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</si>
  <si>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</si>
  <si>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</si>
  <si>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</si>
  <si>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</si>
  <si>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</si>
  <si>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</si>
  <si>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</si>
  <si>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</si>
  <si>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</si>
  <si>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</si>
  <si>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</si>
  <si>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</si>
  <si>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</si>
  <si>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</si>
  <si>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</si>
  <si>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</si>
  <si>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</si>
  <si>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</si>
  <si>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</si>
  <si>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</si>
  <si>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</si>
  <si>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</si>
  <si>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</si>
  <si>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</si>
  <si>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</si>
  <si>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</si>
  <si>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</si>
  <si>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</si>
  <si>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</si>
  <si>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</si>
  <si>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</si>
  <si>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</si>
  <si>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</si>
  <si>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</si>
  <si>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</si>
  <si>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</si>
  <si>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</si>
  <si>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</si>
  <si>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</si>
  <si>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</si>
  <si>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</si>
  <si>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</si>
  <si>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</si>
  <si>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</si>
  <si>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</si>
  <si>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</si>
  <si>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</si>
  <si>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</si>
  <si>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</si>
  <si>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</si>
  <si>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</si>
  <si>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</si>
  <si>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</si>
  <si>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</si>
  <si>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</si>
  <si>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</si>
  <si>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</si>
  <si>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</si>
  <si>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</si>
  <si>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</si>
  <si>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</si>
  <si>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</si>
  <si>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</si>
  <si>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</si>
  <si>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</si>
  <si>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</si>
  <si>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</si>
  <si>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</si>
  <si>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</si>
  <si>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</si>
  <si>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</si>
  <si>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</si>
  <si>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</si>
  <si>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</si>
  <si>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</si>
  <si>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</si>
  <si>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</si>
  <si>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</si>
  <si>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</si>
  <si>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</si>
  <si>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</si>
  <si>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</si>
  <si>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</si>
  <si>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</si>
  <si>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</si>
  <si>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</si>
  <si>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</si>
  <si>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</si>
  <si>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</si>
  <si>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</si>
  <si>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</si>
  <si>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</si>
  <si>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</si>
  <si>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</si>
  <si>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</si>
  <si>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</si>
  <si>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</si>
  <si>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</si>
  <si>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</si>
  <si>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</si>
  <si>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</si>
  <si>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</si>
  <si>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</si>
  <si>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</si>
  <si>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</si>
  <si>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</si>
  <si>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</si>
  <si>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</si>
  <si>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</si>
  <si>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</si>
  <si>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</si>
  <si>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</si>
  <si>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</si>
  <si>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</si>
  <si>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</si>
  <si>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</si>
  <si>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</si>
  <si>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</si>
  <si>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</si>
  <si>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</si>
  <si>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</si>
  <si>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</si>
  <si>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</si>
  <si>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</si>
  <si>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</si>
  <si>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Сумма на 2024 год,тыс. руб.</t>
  </si>
  <si>
    <t>Сумма на 2025 год,тыс. руб.</t>
  </si>
  <si>
    <t>Приложение 6</t>
  </si>
  <si>
    <t>к решению Собрания депутатов от 21 декабря 2023 года № 180</t>
  </si>
  <si>
    <t>Источники финансирования дефицита бюджета муниципального образования п. Михайловский  на 2024 год и на плановый период 2025 и 2026 годов</t>
  </si>
  <si>
    <t>Сумма на 2026 год,тыс. руб.</t>
  </si>
  <si>
    <t>к решению Собрания депутатов от 28 ноября 2024 года № 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</si>
</sst>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right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1" t="s">
        <v>434</v>
      </c>
      <c r="B1" s="61"/>
      <c r="C1" s="61"/>
      <c r="D1" s="61"/>
      <c r="E1" s="61"/>
      <c r="F1" s="61"/>
      <c r="G1" s="61"/>
      <c r="H1" s="61"/>
    </row>
    <row r="2" spans="1:9" ht="15.75" hidden="1" x14ac:dyDescent="0.2">
      <c r="A2" s="62" t="s">
        <v>1</v>
      </c>
      <c r="B2" s="62"/>
      <c r="C2" s="62"/>
      <c r="D2" s="62"/>
      <c r="E2" s="62"/>
      <c r="F2" s="62"/>
      <c r="G2" s="62"/>
      <c r="H2" s="62"/>
    </row>
    <row r="3" spans="1:9" ht="15.75" hidden="1" x14ac:dyDescent="0.2">
      <c r="A3" s="63" t="s">
        <v>486</v>
      </c>
      <c r="B3" s="63"/>
      <c r="C3" s="63"/>
      <c r="D3" s="63"/>
      <c r="E3" s="63"/>
      <c r="F3" s="63"/>
      <c r="G3" s="63"/>
      <c r="H3" s="63"/>
    </row>
    <row r="4" spans="1:9" ht="16.5" customHeight="1" x14ac:dyDescent="0.25">
      <c r="A4" s="61" t="s">
        <v>430</v>
      </c>
      <c r="B4" s="61"/>
      <c r="C4" s="61"/>
      <c r="D4" s="61"/>
      <c r="E4" s="61"/>
      <c r="F4" s="61"/>
      <c r="G4" s="61"/>
      <c r="H4" s="61"/>
    </row>
    <row r="5" spans="1:9" ht="15" customHeight="1" x14ac:dyDescent="0.2">
      <c r="A5" s="62" t="s">
        <v>488</v>
      </c>
      <c r="B5" s="62"/>
      <c r="C5" s="62"/>
      <c r="D5" s="62"/>
      <c r="E5" s="62"/>
      <c r="F5" s="62"/>
      <c r="G5" s="62"/>
      <c r="H5" s="62"/>
    </row>
    <row r="6" spans="1:9" ht="20.25" customHeight="1" x14ac:dyDescent="0.2">
      <c r="A6" s="63" t="s">
        <v>566</v>
      </c>
      <c r="B6" s="63"/>
      <c r="C6" s="63"/>
      <c r="D6" s="63"/>
      <c r="E6" s="63"/>
      <c r="F6" s="63"/>
      <c r="G6" s="63"/>
      <c r="H6" s="63"/>
      <c r="I6" s="19"/>
    </row>
    <row r="7" spans="1:9" ht="20.25" customHeight="1" x14ac:dyDescent="0.2">
      <c r="A7" s="60"/>
      <c r="B7" s="60"/>
      <c r="C7" s="60"/>
      <c r="D7" s="60"/>
      <c r="E7" s="60"/>
      <c r="F7" s="60"/>
      <c r="G7" s="60"/>
      <c r="H7" s="60"/>
      <c r="I7" s="19"/>
    </row>
    <row r="8" spans="1:9" ht="20.25" customHeight="1" x14ac:dyDescent="0.25">
      <c r="A8" s="61" t="s">
        <v>433</v>
      </c>
      <c r="B8" s="61"/>
      <c r="C8" s="61"/>
      <c r="D8" s="61"/>
      <c r="E8" s="61"/>
      <c r="F8" s="61"/>
      <c r="G8" s="61"/>
      <c r="H8" s="61"/>
      <c r="I8" s="19"/>
    </row>
    <row r="9" spans="1:9" ht="20.25" customHeight="1" x14ac:dyDescent="0.2">
      <c r="A9" s="62" t="s">
        <v>488</v>
      </c>
      <c r="B9" s="62"/>
      <c r="C9" s="62"/>
      <c r="D9" s="62"/>
      <c r="E9" s="62"/>
      <c r="F9" s="62"/>
      <c r="G9" s="62"/>
      <c r="H9" s="62"/>
      <c r="I9" s="19"/>
    </row>
    <row r="10" spans="1:9" ht="19.5" customHeight="1" x14ac:dyDescent="0.2">
      <c r="A10" s="63" t="s">
        <v>565</v>
      </c>
      <c r="B10" s="63"/>
      <c r="C10" s="63"/>
      <c r="D10" s="63"/>
      <c r="E10" s="63"/>
      <c r="F10" s="63"/>
      <c r="G10" s="63"/>
      <c r="H10" s="63"/>
    </row>
    <row r="11" spans="1:9" ht="88.5" customHeight="1" x14ac:dyDescent="0.3">
      <c r="A11" s="64" t="s">
        <v>497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58" t="s">
        <v>8</v>
      </c>
      <c r="G13" s="58" t="s">
        <v>489</v>
      </c>
      <c r="H13" s="58" t="s">
        <v>490</v>
      </c>
    </row>
    <row r="14" spans="1:9" s="4" customFormat="1" ht="39.75" customHeight="1" x14ac:dyDescent="0.2">
      <c r="A14" s="65"/>
      <c r="B14" s="59"/>
      <c r="C14" s="59"/>
      <c r="D14" s="59"/>
      <c r="E14" s="59"/>
      <c r="F14" s="59"/>
      <c r="G14" s="59"/>
      <c r="H14" s="5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3" zoomScaleNormal="100" zoomScaleSheetLayoutView="100" workbookViewId="0">
      <selection activeCell="C43" sqref="C43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2"/>
      <c r="C1" s="62"/>
    </row>
    <row r="2" spans="1:13" ht="12.75" hidden="1" customHeight="1" x14ac:dyDescent="0.2">
      <c r="B2" s="62"/>
      <c r="C2" s="62"/>
    </row>
    <row r="3" spans="1:13" ht="12.75" hidden="1" customHeight="1" x14ac:dyDescent="0.2"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3" ht="33.75" hidden="1" customHeight="1" x14ac:dyDescent="0.25"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3" ht="15" hidden="1" customHeight="1" x14ac:dyDescent="0.25">
      <c r="A5" s="61" t="s">
        <v>433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6.5" hidden="1" customHeight="1" x14ac:dyDescent="0.2">
      <c r="A6" s="62" t="s">
        <v>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</row>
    <row r="7" spans="1:13" ht="16.5" hidden="1" customHeight="1" x14ac:dyDescent="0.2">
      <c r="A7" s="63" t="s">
        <v>436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</row>
    <row r="8" spans="1:13" ht="16.5" hidden="1" customHeight="1" x14ac:dyDescent="0.2">
      <c r="A8" s="63" t="s">
        <v>433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</row>
    <row r="9" spans="1:13" ht="16.5" hidden="1" customHeight="1" x14ac:dyDescent="0.2">
      <c r="A9" s="63" t="s">
        <v>1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</row>
    <row r="10" spans="1:13" ht="16.5" hidden="1" customHeight="1" x14ac:dyDescent="0.2">
      <c r="A10" s="63" t="s">
        <v>567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</row>
    <row r="11" spans="1:13" ht="16.5" hidden="1" customHeight="1" x14ac:dyDescent="0.2">
      <c r="A11" s="56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</row>
    <row r="12" spans="1:13" ht="34.5" hidden="1" customHeight="1" x14ac:dyDescent="0.2">
      <c r="A12" s="56"/>
      <c r="B12" s="56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</row>
    <row r="13" spans="1:13" ht="34.5" customHeight="1" x14ac:dyDescent="0.2">
      <c r="A13" s="57"/>
      <c r="B13" s="57"/>
      <c r="C13" s="74" t="s">
        <v>433</v>
      </c>
      <c r="D13" s="74"/>
      <c r="E13" s="74"/>
      <c r="F13" s="74"/>
      <c r="G13" s="74"/>
      <c r="H13" s="74"/>
      <c r="I13" s="74"/>
      <c r="J13" s="74"/>
      <c r="K13" s="74"/>
      <c r="L13" s="74"/>
      <c r="M13" s="74"/>
    </row>
    <row r="14" spans="1:13" ht="34.5" customHeight="1" x14ac:dyDescent="0.2">
      <c r="A14" s="57"/>
      <c r="B14" s="57"/>
      <c r="C14" s="69" t="s">
        <v>608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</row>
    <row r="15" spans="1:13" ht="18" customHeight="1" x14ac:dyDescent="0.2">
      <c r="B15" s="62" t="s">
        <v>604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34.5" customHeight="1" x14ac:dyDescent="0.2">
      <c r="C16" s="69" t="s">
        <v>605</v>
      </c>
      <c r="D16" s="69"/>
      <c r="E16" s="69"/>
      <c r="F16" s="69"/>
      <c r="G16" s="69"/>
      <c r="H16" s="69"/>
      <c r="I16" s="69"/>
      <c r="J16" s="69"/>
      <c r="K16" s="69"/>
      <c r="L16" s="69"/>
      <c r="M16" s="69"/>
    </row>
    <row r="17" spans="1:13" ht="17.25" customHeight="1" x14ac:dyDescent="0.2"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</row>
    <row r="18" spans="1:13" ht="18.75" customHeight="1" x14ac:dyDescent="0.25">
      <c r="B18" s="67"/>
      <c r="C18" s="67"/>
      <c r="D18" s="67"/>
      <c r="E18" s="67"/>
      <c r="F18" s="67"/>
      <c r="G18" s="67"/>
      <c r="H18" s="67"/>
      <c r="I18" s="67"/>
      <c r="J18" s="67"/>
      <c r="K18" s="67"/>
    </row>
    <row r="19" spans="1:13" ht="15.75" customHeight="1" x14ac:dyDescent="0.2">
      <c r="A19" s="70" t="s">
        <v>606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</row>
    <row r="20" spans="1:13" ht="29.25" customHeight="1" x14ac:dyDescent="0.2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</row>
    <row r="21" spans="1:13" ht="27.75" customHeight="1" x14ac:dyDescent="0.25">
      <c r="A21" s="70"/>
      <c r="B21" s="70"/>
      <c r="C21" s="70"/>
      <c r="D21" s="70"/>
    </row>
    <row r="22" spans="1:13" ht="12.75" customHeight="1" x14ac:dyDescent="0.2">
      <c r="A22" s="71" t="s">
        <v>0</v>
      </c>
      <c r="B22" s="72" t="s">
        <v>429</v>
      </c>
      <c r="C22" s="68" t="s">
        <v>602</v>
      </c>
      <c r="D22" s="73"/>
      <c r="L22" s="68" t="s">
        <v>603</v>
      </c>
      <c r="M22" s="68" t="s">
        <v>607</v>
      </c>
    </row>
    <row r="23" spans="1:13" ht="58.5" customHeight="1" x14ac:dyDescent="0.2">
      <c r="A23" s="71"/>
      <c r="B23" s="72"/>
      <c r="C23" s="68"/>
      <c r="D23" s="73"/>
      <c r="L23" s="68"/>
      <c r="M23" s="68"/>
    </row>
    <row r="24" spans="1:13" ht="15.75" x14ac:dyDescent="0.25">
      <c r="A24" s="53">
        <v>1</v>
      </c>
      <c r="B24" s="54" t="s">
        <v>568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569</v>
      </c>
      <c r="B25" s="38" t="s">
        <v>570</v>
      </c>
      <c r="C25" s="39">
        <f>C38+C35</f>
        <v>4102.8999999999942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571</v>
      </c>
      <c r="B26" s="40" t="s">
        <v>572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573</v>
      </c>
      <c r="B27" s="44" t="s">
        <v>574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575</v>
      </c>
      <c r="B28" s="47" t="s">
        <v>576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577</v>
      </c>
      <c r="B29" s="47" t="s">
        <v>578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579</v>
      </c>
      <c r="B30" s="47" t="s">
        <v>580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581</v>
      </c>
      <c r="B31" s="47" t="s">
        <v>582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583</v>
      </c>
      <c r="B32" s="47" t="s">
        <v>584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585</v>
      </c>
      <c r="B33" s="47" t="s">
        <v>586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587</v>
      </c>
      <c r="B34" s="47" t="s">
        <v>588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589</v>
      </c>
      <c r="B35" s="47" t="s">
        <v>590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591</v>
      </c>
      <c r="B36" s="47" t="s">
        <v>592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593</v>
      </c>
      <c r="B37" s="47" t="s">
        <v>594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571</v>
      </c>
      <c r="B38" s="49" t="s">
        <v>595</v>
      </c>
      <c r="C38" s="50">
        <f>C39+C41</f>
        <v>4102.8999999999942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596</v>
      </c>
      <c r="B39" s="44" t="s">
        <v>597</v>
      </c>
      <c r="C39" s="50">
        <f>C40</f>
        <v>-138983.9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598</v>
      </c>
      <c r="B40" s="51" t="s">
        <v>431</v>
      </c>
      <c r="C40" s="55">
        <v>-138983.9</v>
      </c>
      <c r="L40" s="50">
        <v>0</v>
      </c>
      <c r="M40" s="50">
        <v>0</v>
      </c>
    </row>
    <row r="41" spans="1:13" ht="14.25" customHeight="1" x14ac:dyDescent="0.2">
      <c r="A41" s="43" t="s">
        <v>599</v>
      </c>
      <c r="B41" s="52" t="s">
        <v>600</v>
      </c>
      <c r="C41" s="50">
        <f>C42</f>
        <v>143086.79999999999</v>
      </c>
      <c r="L41" s="50">
        <f>L42</f>
        <v>0</v>
      </c>
      <c r="M41" s="50">
        <f>M42</f>
        <v>0</v>
      </c>
    </row>
    <row r="42" spans="1:13" ht="25.5" x14ac:dyDescent="0.2">
      <c r="A42" s="43" t="s">
        <v>601</v>
      </c>
      <c r="B42" s="52" t="s">
        <v>432</v>
      </c>
      <c r="C42" s="50">
        <v>143086.79999999999</v>
      </c>
      <c r="L42" s="50">
        <v>0</v>
      </c>
      <c r="M42" s="50">
        <v>0</v>
      </c>
    </row>
  </sheetData>
  <mergeCells count="26">
    <mergeCell ref="C13:M13"/>
    <mergeCell ref="C14:M14"/>
    <mergeCell ref="B11:M11"/>
    <mergeCell ref="C12:M12"/>
    <mergeCell ref="A7:M7"/>
    <mergeCell ref="A8:M8"/>
    <mergeCell ref="A9:M9"/>
    <mergeCell ref="A10:M10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A6:M6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Лист1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2024-12-02T12:20:17Z</dcterms:modified>
</cp:coreProperties>
</file>